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I87" i="1"/>
  <c r="J87" i="1" s="1"/>
  <c r="G87" i="1"/>
  <c r="G86" i="1"/>
  <c r="I86" i="1" s="1"/>
  <c r="J86" i="1" s="1"/>
  <c r="F85" i="1"/>
  <c r="G85" i="1" s="1"/>
  <c r="I85" i="1" s="1"/>
  <c r="J85" i="1" s="1"/>
  <c r="I84" i="1"/>
  <c r="J84" i="1" s="1"/>
  <c r="H83" i="1"/>
  <c r="G83" i="1"/>
  <c r="I83" i="1" s="1"/>
  <c r="J83" i="1" s="1"/>
  <c r="F83" i="1"/>
  <c r="E83" i="1"/>
  <c r="I82" i="1"/>
  <c r="J82" i="1" s="1"/>
  <c r="I81" i="1"/>
  <c r="J81" i="1" s="1"/>
  <c r="I80" i="1"/>
  <c r="J80" i="1" s="1"/>
  <c r="H80" i="1"/>
  <c r="G80" i="1"/>
  <c r="F80" i="1"/>
  <c r="H79" i="1"/>
  <c r="I79" i="1" s="1"/>
  <c r="J79" i="1" s="1"/>
  <c r="F79" i="1"/>
  <c r="G79" i="1" s="1"/>
  <c r="H78" i="1"/>
  <c r="G78" i="1"/>
  <c r="I78" i="1" s="1"/>
  <c r="J78" i="1" s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H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F70" i="1" s="1"/>
  <c r="G70" i="1" s="1"/>
  <c r="H65" i="1"/>
  <c r="I65" i="1" s="1"/>
  <c r="J65" i="1" s="1"/>
  <c r="G65" i="1"/>
  <c r="F65" i="1"/>
  <c r="F69" i="1" s="1"/>
  <c r="G69" i="1" s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F53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J42" i="1"/>
  <c r="I42" i="1"/>
  <c r="J41" i="1"/>
  <c r="I41" i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F55" i="1" l="1"/>
  <c r="G55" i="1" s="1"/>
  <c r="I55" i="1" s="1"/>
  <c r="J55" i="1" s="1"/>
  <c r="G53" i="1"/>
  <c r="I53" i="1" s="1"/>
  <c r="J53" i="1" s="1"/>
  <c r="I61" i="1"/>
  <c r="J61" i="1" s="1"/>
  <c r="I69" i="1"/>
  <c r="J69" i="1" s="1"/>
  <c r="I70" i="1"/>
  <c r="J70" i="1" s="1"/>
  <c r="G50" i="1"/>
  <c r="I50" i="1" s="1"/>
  <c r="J50" i="1" s="1"/>
  <c r="G66" i="1"/>
  <c r="I66" i="1" s="1"/>
  <c r="J66" i="1" s="1"/>
  <c r="J89" i="1"/>
  <c r="F51" i="1"/>
  <c r="G51" i="1" s="1"/>
  <c r="I51" i="1" s="1"/>
  <c r="J51" i="1" s="1"/>
  <c r="F45" i="1"/>
  <c r="G45" i="1" s="1"/>
  <c r="I45" i="1" s="1"/>
  <c r="J45" i="1" s="1"/>
  <c r="F56" i="1"/>
  <c r="G56" i="1" s="1"/>
  <c r="I56" i="1" s="1"/>
  <c r="J5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<sst xmlns="http://schemas.openxmlformats.org/spreadsheetml/2006/main" count="214" uniqueCount="169">
  <si>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13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</si>
  <si>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</si>
  <si>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</si>
  <si>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</si>
  <si>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</si>
  <si>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</si>
  <si>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</si>
  <si>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</si>
  <si>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</si>
  <si>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</si>
  <si>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</si>
  <si>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</si>
  <si>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</si>
  <si>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</si>
  <si>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</si>
  <si>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13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</si>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</sst>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6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1" zoomScaleNormal="100" zoomScaleSheetLayoutView="100" workbookViewId="0">
      <selection activeCell="A77" sqref="A77:J102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4"/>
      <c r="B1" s="64"/>
      <c r="D1" s="65"/>
      <c r="E1" s="65"/>
      <c r="F1" s="65"/>
      <c r="G1" s="65"/>
      <c r="H1" s="65"/>
      <c r="I1" s="65"/>
      <c r="J1" s="65"/>
    </row>
    <row r="2" spans="1:10" hidden="1" x14ac:dyDescent="0.25">
      <c r="A2" s="4"/>
      <c r="B2" s="4"/>
      <c r="D2" s="3"/>
      <c r="E2" s="66"/>
      <c r="F2" s="66"/>
      <c r="G2" s="66"/>
      <c r="H2" s="66"/>
      <c r="I2" s="66"/>
      <c r="J2" s="66"/>
    </row>
    <row r="3" spans="1:10" hidden="1" x14ac:dyDescent="0.25">
      <c r="A3" s="4"/>
      <c r="B3" s="4"/>
      <c r="D3" s="3"/>
      <c r="E3" s="66"/>
      <c r="F3" s="66"/>
      <c r="G3" s="66"/>
      <c r="H3" s="66"/>
      <c r="I3" s="66"/>
      <c r="J3" s="66"/>
    </row>
    <row r="4" spans="1:10" ht="3.7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6"/>
      <c r="F5" s="66"/>
      <c r="G5" s="66"/>
      <c r="H5" s="66"/>
      <c r="I5" s="66"/>
      <c r="J5" s="66"/>
    </row>
    <row r="6" spans="1:10" ht="3" hidden="1" customHeight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x14ac:dyDescent="0.25">
      <c r="A9" s="4"/>
      <c r="B9" s="4"/>
      <c r="D9" s="3"/>
      <c r="E9" s="3"/>
      <c r="F9" s="3"/>
      <c r="G9" s="77" t="s">
        <v>0</v>
      </c>
      <c r="H9" s="77"/>
      <c r="I9" s="77"/>
      <c r="J9" s="77"/>
    </row>
    <row r="10" spans="1:10" x14ac:dyDescent="0.25">
      <c r="A10" s="4"/>
      <c r="B10" s="4"/>
      <c r="D10" s="3"/>
      <c r="E10" s="3"/>
      <c r="F10" s="3"/>
      <c r="G10" s="77" t="s">
        <v>167</v>
      </c>
      <c r="H10" s="77"/>
      <c r="I10" s="77"/>
      <c r="J10" s="77"/>
    </row>
    <row r="11" spans="1:10" x14ac:dyDescent="0.25">
      <c r="A11" s="4"/>
      <c r="B11" s="4"/>
      <c r="D11" s="3"/>
      <c r="E11" s="3"/>
      <c r="F11" s="3"/>
      <c r="G11" s="77" t="s">
        <v>166</v>
      </c>
      <c r="H11" s="77"/>
      <c r="I11" s="77"/>
      <c r="J11" s="77"/>
    </row>
    <row r="12" spans="1:10" x14ac:dyDescent="0.25">
      <c r="A12" s="4"/>
      <c r="B12" s="4"/>
      <c r="D12" s="3"/>
      <c r="E12" s="3"/>
      <c r="F12" s="3"/>
      <c r="G12" s="77" t="s">
        <v>168</v>
      </c>
      <c r="H12" s="77"/>
      <c r="I12" s="77"/>
      <c r="J12" s="77"/>
    </row>
    <row r="14" spans="1:10" ht="15" customHeight="1" x14ac:dyDescent="0.25">
      <c r="B14" s="67" t="s">
        <v>1</v>
      </c>
      <c r="C14" s="67"/>
      <c r="D14" s="68" t="s">
        <v>2</v>
      </c>
      <c r="E14" s="68"/>
    </row>
    <row r="15" spans="1:10" ht="15" customHeight="1" x14ac:dyDescent="0.25">
      <c r="B15" s="67" t="s">
        <v>3</v>
      </c>
      <c r="C15" s="67"/>
      <c r="D15" s="68" t="s">
        <v>4</v>
      </c>
      <c r="E15" s="68"/>
    </row>
    <row r="16" spans="1:10" ht="15" customHeight="1" x14ac:dyDescent="0.25">
      <c r="B16" s="67" t="s">
        <v>5</v>
      </c>
      <c r="C16" s="67"/>
      <c r="D16" s="68">
        <v>13</v>
      </c>
      <c r="E16" s="68"/>
    </row>
    <row r="17" spans="1:10" ht="15" customHeight="1" x14ac:dyDescent="0.25">
      <c r="B17" s="67" t="s">
        <v>6</v>
      </c>
      <c r="C17" s="67"/>
      <c r="D17" s="68">
        <v>1982</v>
      </c>
      <c r="E17" s="68"/>
    </row>
    <row r="18" spans="1:10" ht="15" customHeight="1" x14ac:dyDescent="0.25">
      <c r="B18" s="67" t="s">
        <v>7</v>
      </c>
      <c r="C18" s="67"/>
      <c r="D18" s="68" t="s">
        <v>8</v>
      </c>
      <c r="E18" s="68"/>
    </row>
    <row r="19" spans="1:10" ht="15" customHeight="1" x14ac:dyDescent="0.25">
      <c r="B19" s="67" t="s">
        <v>9</v>
      </c>
      <c r="C19" s="67"/>
      <c r="D19" s="68">
        <v>2</v>
      </c>
      <c r="E19" s="68"/>
    </row>
    <row r="20" spans="1:10" ht="15" customHeight="1" x14ac:dyDescent="0.25">
      <c r="B20" s="67" t="s">
        <v>10</v>
      </c>
      <c r="C20" s="67"/>
      <c r="D20" s="68">
        <v>2</v>
      </c>
      <c r="E20" s="68"/>
    </row>
    <row r="21" spans="1:10" ht="15" customHeight="1" x14ac:dyDescent="0.25">
      <c r="B21" s="67" t="s">
        <v>11</v>
      </c>
      <c r="C21" s="67"/>
      <c r="D21" s="68">
        <v>12</v>
      </c>
      <c r="E21" s="68"/>
    </row>
    <row r="22" spans="1:10" ht="15" customHeight="1" x14ac:dyDescent="0.25">
      <c r="B22" s="67" t="s">
        <v>12</v>
      </c>
      <c r="C22" s="67"/>
      <c r="D22" s="69">
        <v>502.1</v>
      </c>
      <c r="E22" s="69"/>
    </row>
    <row r="23" spans="1:10" ht="15" customHeight="1" x14ac:dyDescent="0.25">
      <c r="B23" s="67" t="s">
        <v>13</v>
      </c>
      <c r="C23" s="67"/>
      <c r="D23" s="69">
        <v>502.1</v>
      </c>
      <c r="E23" s="69"/>
    </row>
    <row r="24" spans="1:10" ht="18.75" customHeight="1" x14ac:dyDescent="0.25">
      <c r="B24" s="67" t="s">
        <v>14</v>
      </c>
      <c r="C24" s="67"/>
      <c r="D24" s="69">
        <v>46.3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46.3/100</f>
        <v>0.46299999999999997</v>
      </c>
      <c r="G33" s="22">
        <f t="shared" ref="G33:G39" si="0">F33*E33</f>
        <v>22.223999999999997</v>
      </c>
      <c r="H33" s="23">
        <v>435.32</v>
      </c>
      <c r="I33" s="22">
        <f t="shared" ref="I33:I64" si="1">H33*G33</f>
        <v>9674.5516799999987</v>
      </c>
      <c r="J33" s="22">
        <f t="shared" ref="J33:J64" si="2">I33/12/502.1</f>
        <v>1.6056814180442138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46.3/100</f>
        <v>0.46299999999999997</v>
      </c>
      <c r="G34" s="22">
        <f t="shared" si="0"/>
        <v>5.5559999999999992</v>
      </c>
      <c r="H34" s="23">
        <v>643.5</v>
      </c>
      <c r="I34" s="22">
        <f t="shared" si="1"/>
        <v>3575.2859999999996</v>
      </c>
      <c r="J34" s="22">
        <f t="shared" si="2"/>
        <v>0.59338876717785294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4.8829582420500568E-2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4.1518953727677087E-4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6.0788687512447724E-3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2.0428865431852887E-3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2.0755825532762395E-2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0.14638518223461464</v>
      </c>
    </row>
    <row r="41" spans="1:10" ht="15" customHeight="1" x14ac:dyDescent="0.25">
      <c r="A41" s="74" t="s">
        <v>49</v>
      </c>
      <c r="B41" s="74"/>
      <c r="C41" s="74"/>
      <c r="D41" s="74"/>
      <c r="E41" s="74"/>
      <c r="F41" s="74"/>
      <c r="G41" s="74"/>
      <c r="H41" s="74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4" t="s">
        <v>50</v>
      </c>
      <c r="B42" s="74"/>
      <c r="C42" s="74"/>
      <c r="D42" s="74"/>
      <c r="E42" s="74"/>
      <c r="F42" s="74"/>
      <c r="G42" s="74"/>
      <c r="H42" s="74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84.1/1000</f>
        <v>8.4099999999999994E-2</v>
      </c>
      <c r="G43" s="30">
        <f>F43*E43</f>
        <v>4.3731999999999998</v>
      </c>
      <c r="H43" s="23">
        <v>365.26</v>
      </c>
      <c r="I43" s="22">
        <f t="shared" si="1"/>
        <v>1597.3550319999999</v>
      </c>
      <c r="J43" s="22">
        <f t="shared" si="2"/>
        <v>0.26511236672641569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(516.6+34.2)/1000</f>
        <v>0.55080000000000007</v>
      </c>
      <c r="G44" s="30">
        <f>F44*E44</f>
        <v>3.3048000000000002</v>
      </c>
      <c r="H44" s="23">
        <v>220.16</v>
      </c>
      <c r="I44" s="22">
        <f t="shared" si="1"/>
        <v>727.58476800000005</v>
      </c>
      <c r="J44" s="22">
        <f t="shared" si="2"/>
        <v>0.1207569488149771</v>
      </c>
    </row>
    <row r="45" spans="1:10" ht="24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0.55080000000000007</v>
      </c>
      <c r="G45" s="18">
        <f>F45</f>
        <v>0.55080000000000007</v>
      </c>
      <c r="H45" s="23">
        <v>4265.5600000000004</v>
      </c>
      <c r="I45" s="22">
        <f t="shared" si="1"/>
        <v>2349.4704480000005</v>
      </c>
      <c r="J45" s="22">
        <f t="shared" si="2"/>
        <v>0.38994065723959376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63.8/1000</f>
        <v>6.3799999999999996E-2</v>
      </c>
      <c r="G46" s="30">
        <f>F46*E46</f>
        <v>0.38279999999999997</v>
      </c>
      <c r="H46" s="23">
        <v>365.26</v>
      </c>
      <c r="I46" s="22">
        <f t="shared" si="1"/>
        <v>139.821528</v>
      </c>
      <c r="J46" s="22">
        <f t="shared" si="2"/>
        <v>2.3206122286397131E-2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4.4844984398858125E-2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0.19778098652326895</v>
      </c>
    </row>
    <row r="49" spans="1:10" ht="15" customHeight="1" x14ac:dyDescent="0.25">
      <c r="A49" s="74" t="s">
        <v>70</v>
      </c>
      <c r="B49" s="74"/>
      <c r="C49" s="74"/>
      <c r="D49" s="74"/>
      <c r="E49" s="74"/>
      <c r="F49" s="74"/>
      <c r="G49" s="74"/>
      <c r="H49" s="74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18">
        <f>38/1000</f>
        <v>3.7999999999999999E-2</v>
      </c>
      <c r="G50" s="18">
        <f>F50*E50</f>
        <v>1.976</v>
      </c>
      <c r="H50" s="18">
        <v>495.36</v>
      </c>
      <c r="I50" s="22">
        <f t="shared" si="1"/>
        <v>978.83136000000002</v>
      </c>
      <c r="J50" s="22">
        <f t="shared" si="2"/>
        <v>0.16245624377614021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18">
        <f>F50</f>
        <v>3.7999999999999999E-2</v>
      </c>
      <c r="G51" s="18">
        <f>F51*E51</f>
        <v>1.1399999999999999</v>
      </c>
      <c r="H51" s="18">
        <v>2969.63</v>
      </c>
      <c r="I51" s="22">
        <f t="shared" si="1"/>
        <v>3385.3781999999997</v>
      </c>
      <c r="J51" s="22">
        <f t="shared" si="2"/>
        <v>0.56186984664409478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0.55080000000000007</v>
      </c>
      <c r="G52" s="18">
        <f>F52*E52</f>
        <v>3.3048000000000002</v>
      </c>
      <c r="H52" s="18">
        <v>62.54</v>
      </c>
      <c r="I52" s="22">
        <f t="shared" si="1"/>
        <v>206.68219200000001</v>
      </c>
      <c r="J52" s="22">
        <f t="shared" si="2"/>
        <v>3.4302959569806807E-2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18">
        <f>F50</f>
        <v>3.7999999999999999E-2</v>
      </c>
      <c r="G53" s="18">
        <f>F53*E53</f>
        <v>1.1399999999999999</v>
      </c>
      <c r="H53" s="18">
        <v>605.44000000000005</v>
      </c>
      <c r="I53" s="22">
        <f t="shared" si="1"/>
        <v>690.20159999999998</v>
      </c>
      <c r="J53" s="22">
        <f t="shared" si="2"/>
        <v>0.11455247958573989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4.7578503618137161E-2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18">
        <f>F53</f>
        <v>3.7999999999999999E-2</v>
      </c>
      <c r="G55" s="18">
        <f>F55*E55</f>
        <v>1.1399999999999999</v>
      </c>
      <c r="H55" s="18">
        <v>8195.89</v>
      </c>
      <c r="I55" s="22">
        <f t="shared" si="1"/>
        <v>9343.3145999999979</v>
      </c>
      <c r="J55" s="22">
        <f t="shared" si="2"/>
        <v>1.5507061342362074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6.3799999999999996E-2</v>
      </c>
      <c r="G56" s="30">
        <f>F56*E56</f>
        <v>0.38279999999999997</v>
      </c>
      <c r="H56" s="18">
        <v>2969.63</v>
      </c>
      <c r="I56" s="22">
        <f t="shared" si="1"/>
        <v>1136.7743639999999</v>
      </c>
      <c r="J56" s="22">
        <f t="shared" si="2"/>
        <v>0.18866998008364866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0.88729834694284004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0.88729834694284004</v>
      </c>
    </row>
    <row r="59" spans="1:10" ht="15" customHeight="1" x14ac:dyDescent="0.25">
      <c r="A59" s="74" t="s">
        <v>89</v>
      </c>
      <c r="B59" s="74"/>
      <c r="C59" s="74"/>
      <c r="D59" s="74"/>
      <c r="E59" s="74"/>
      <c r="F59" s="74"/>
      <c r="G59" s="74"/>
      <c r="H59" s="74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4" t="s">
        <v>90</v>
      </c>
      <c r="B60" s="74"/>
      <c r="C60" s="74"/>
      <c r="D60" s="74"/>
      <c r="E60" s="74"/>
      <c r="F60" s="74"/>
      <c r="G60" s="74"/>
      <c r="H60" s="74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389.2/1000</f>
        <v>0.38919999999999999</v>
      </c>
      <c r="G61" s="21">
        <f t="shared" ref="G61:G73" si="3">F61*E61</f>
        <v>0.77839999999999998</v>
      </c>
      <c r="H61" s="41">
        <f>1007.66</f>
        <v>1007.66</v>
      </c>
      <c r="I61" s="22">
        <f t="shared" si="1"/>
        <v>784.36254399999996</v>
      </c>
      <c r="J61" s="22">
        <f t="shared" si="2"/>
        <v>0.1301803332669455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31.5/100</f>
        <v>0.315</v>
      </c>
      <c r="G62" s="21">
        <f t="shared" si="3"/>
        <v>0.63</v>
      </c>
      <c r="H62" s="41">
        <v>104.22</v>
      </c>
      <c r="I62" s="22">
        <f t="shared" si="1"/>
        <v>65.658599999999993</v>
      </c>
      <c r="J62" s="22">
        <f t="shared" si="2"/>
        <v>1.0897331208922525E-2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3.3039633539135634E-3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502.1/1000</f>
        <v>0.50209999999999999</v>
      </c>
      <c r="G64" s="21">
        <f t="shared" si="3"/>
        <v>1.0042</v>
      </c>
      <c r="H64" s="41">
        <v>829.46</v>
      </c>
      <c r="I64" s="22">
        <f t="shared" si="1"/>
        <v>832.94373200000007</v>
      </c>
      <c r="J64" s="22">
        <f t="shared" si="2"/>
        <v>0.13824333333333333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324.3/1000</f>
        <v>0.32430000000000003</v>
      </c>
      <c r="G65" s="21">
        <f t="shared" si="3"/>
        <v>0.64860000000000007</v>
      </c>
      <c r="H65" s="41">
        <f>1770.28</f>
        <v>1770.28</v>
      </c>
      <c r="I65" s="22">
        <f t="shared" ref="I65:I89" si="4">H65*G65</f>
        <v>1148.203608</v>
      </c>
      <c r="J65" s="22">
        <f t="shared" ref="J65:J90" si="5">I65/12/502.1</f>
        <v>0.19056688707428798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0.32430000000000003</v>
      </c>
      <c r="G66" s="21">
        <f t="shared" si="3"/>
        <v>0.9729000000000001</v>
      </c>
      <c r="H66" s="41">
        <f>1770.28</f>
        <v>1770.28</v>
      </c>
      <c r="I66" s="22">
        <f t="shared" si="4"/>
        <v>1722.3054120000002</v>
      </c>
      <c r="J66" s="22">
        <f t="shared" si="5"/>
        <v>0.285850330611432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5.2886144858261971E-2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2.7368618469096457E-2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F65</f>
        <v>0.32430000000000003</v>
      </c>
      <c r="G69" s="21">
        <f t="shared" si="3"/>
        <v>0.64860000000000007</v>
      </c>
      <c r="H69" s="41">
        <f>1770.28</f>
        <v>1770.28</v>
      </c>
      <c r="I69" s="22">
        <f t="shared" si="4"/>
        <v>1148.203608</v>
      </c>
      <c r="J69" s="22">
        <f t="shared" si="5"/>
        <v>0.19056688707428798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F66</f>
        <v>0.32430000000000003</v>
      </c>
      <c r="G70" s="21">
        <f t="shared" si="3"/>
        <v>0.64860000000000007</v>
      </c>
      <c r="H70" s="41">
        <f>1770.28</f>
        <v>1770.28</v>
      </c>
      <c r="I70" s="22">
        <f t="shared" si="4"/>
        <v>1148.203608</v>
      </c>
      <c r="J70" s="22">
        <f t="shared" si="5"/>
        <v>0.19056688707428798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0.97653853813981273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1.3988448516231826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0.14027126070503884</v>
      </c>
    </row>
    <row r="74" spans="1:10" s="33" customFormat="1" ht="15" customHeight="1" x14ac:dyDescent="0.25">
      <c r="A74" s="74" t="s">
        <v>123</v>
      </c>
      <c r="B74" s="74"/>
      <c r="C74" s="74"/>
      <c r="D74" s="74"/>
      <c r="E74" s="74"/>
      <c r="F74" s="74"/>
      <c r="G74" s="74"/>
      <c r="H74" s="74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389.2/100*0.3</f>
        <v>1.1676</v>
      </c>
      <c r="G75" s="21">
        <f>F75*E75</f>
        <v>1.1676</v>
      </c>
      <c r="H75" s="41">
        <v>2207.33</v>
      </c>
      <c r="I75" s="30">
        <f t="shared" si="4"/>
        <v>2577.2785079999999</v>
      </c>
      <c r="J75" s="22">
        <f t="shared" si="5"/>
        <v>0.42774986855208119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0.66574055633008022</v>
      </c>
    </row>
    <row r="77" spans="1:10" s="33" customFormat="1" ht="16.5" customHeight="1" x14ac:dyDescent="0.25">
      <c r="A77" s="74" t="s">
        <v>128</v>
      </c>
      <c r="B77" s="74"/>
      <c r="C77" s="74"/>
      <c r="D77" s="74"/>
      <c r="E77" s="74"/>
      <c r="F77" s="74"/>
      <c r="G77" s="74"/>
      <c r="H77" s="74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2069/100</f>
        <v>20.69</v>
      </c>
      <c r="G78" s="21">
        <f>F78*E78</f>
        <v>20.69</v>
      </c>
      <c r="H78" s="41">
        <f>301.51</f>
        <v>301.51</v>
      </c>
      <c r="I78" s="30">
        <f t="shared" si="4"/>
        <v>6238.2419</v>
      </c>
      <c r="J78" s="22">
        <f t="shared" si="5"/>
        <v>1.0353584777268803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2069/1000</f>
        <v>2.069</v>
      </c>
      <c r="G79" s="21">
        <f>F79*E79</f>
        <v>2.069</v>
      </c>
      <c r="H79" s="41">
        <f>211.51</f>
        <v>211.51</v>
      </c>
      <c r="I79" s="30">
        <f t="shared" si="4"/>
        <v>437.61418999999995</v>
      </c>
      <c r="J79" s="22">
        <f t="shared" si="5"/>
        <v>7.2630649604992353E-2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330/100</f>
        <v>3.3</v>
      </c>
      <c r="G80" s="21">
        <f>F80*E80</f>
        <v>3.3</v>
      </c>
      <c r="H80" s="41">
        <f>2656.1</f>
        <v>2656.1</v>
      </c>
      <c r="I80" s="30">
        <f t="shared" si="4"/>
        <v>8765.1299999999992</v>
      </c>
      <c r="J80" s="22">
        <f t="shared" si="5"/>
        <v>1.4547450707030469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0.14176458872734515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4.2395273185952327E-2</v>
      </c>
    </row>
    <row r="83" spans="1:12" s="33" customFormat="1" ht="27.75" customHeight="1" x14ac:dyDescent="0.25">
      <c r="A83" s="18"/>
      <c r="B83" s="54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502.1</v>
      </c>
      <c r="G83" s="21">
        <f>F83*E83</f>
        <v>6025.2000000000007</v>
      </c>
      <c r="H83" s="21">
        <f>0.66+0.65+0.99+0.81</f>
        <v>3.11</v>
      </c>
      <c r="I83" s="30">
        <f t="shared" si="4"/>
        <v>18738.372000000003</v>
      </c>
      <c r="J83" s="22">
        <f t="shared" si="5"/>
        <v>3.1100000000000003</v>
      </c>
    </row>
    <row r="84" spans="1:12" s="33" customFormat="1" ht="16.5" customHeight="1" x14ac:dyDescent="0.25">
      <c r="A84" s="74" t="s">
        <v>146</v>
      </c>
      <c r="B84" s="74"/>
      <c r="C84" s="74"/>
      <c r="D84" s="74"/>
      <c r="E84" s="74"/>
      <c r="F84" s="74"/>
      <c r="G84" s="74"/>
      <c r="H84" s="74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60/10</f>
        <v>6</v>
      </c>
      <c r="G85" s="21">
        <f>F85</f>
        <v>6</v>
      </c>
      <c r="H85" s="21">
        <v>14.17</v>
      </c>
      <c r="I85" s="30">
        <f t="shared" si="4"/>
        <v>85.02</v>
      </c>
      <c r="J85" s="22">
        <f t="shared" si="5"/>
        <v>1.411073491336387E-2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68</v>
      </c>
      <c r="G86" s="21">
        <f>F86</f>
        <v>68</v>
      </c>
      <c r="H86" s="21">
        <v>7.5</v>
      </c>
      <c r="I86" s="30">
        <f t="shared" si="4"/>
        <v>510</v>
      </c>
      <c r="J86" s="22">
        <f t="shared" si="5"/>
        <v>8.4644493128858786E-2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2.8221469826727741E-2</v>
      </c>
    </row>
    <row r="88" spans="1:12" s="33" customFormat="1" ht="73.5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52</v>
      </c>
      <c r="G88" s="21">
        <f>F88</f>
        <v>52</v>
      </c>
      <c r="H88" s="21">
        <v>21.67</v>
      </c>
      <c r="I88" s="30">
        <f t="shared" si="4"/>
        <v>1126.8400000000001</v>
      </c>
      <c r="J88" s="22">
        <f t="shared" si="5"/>
        <v>0.18702117772024168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0.48795060744871538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42150</v>
      </c>
      <c r="J90" s="22">
        <f t="shared" si="5"/>
        <v>6.9956184027086232</v>
      </c>
    </row>
    <row r="91" spans="1:12" s="33" customFormat="1" ht="19.5" customHeight="1" x14ac:dyDescent="0.25">
      <c r="A91" s="75" t="s">
        <v>160</v>
      </c>
      <c r="B91" s="75"/>
      <c r="C91" s="75"/>
      <c r="D91" s="75"/>
      <c r="E91" s="75"/>
      <c r="F91" s="75"/>
      <c r="G91" s="75"/>
      <c r="H91" s="75"/>
      <c r="I91" s="30">
        <f>I89+I88+I87+I86+I85+I83+I82+I81+I80+I79+I78+I76+I75+I73+I72+I71+I70+I69+I68+I67+I66+I65+I64+I63+I62+I61+I58+I57+I56+I55+I54+I53+I52+I51+I50+I48+I47+I46+I45+I44+I43+I40+I39+I38+I37+I36+I35+I34+I33</f>
        <v>116818.81272199999</v>
      </c>
      <c r="J91" s="22"/>
    </row>
    <row r="92" spans="1:12" s="33" customFormat="1" ht="17.25" customHeight="1" x14ac:dyDescent="0.25">
      <c r="A92" s="75" t="s">
        <v>161</v>
      </c>
      <c r="B92" s="75"/>
      <c r="C92" s="75"/>
      <c r="D92" s="75"/>
      <c r="E92" s="75"/>
      <c r="F92" s="75"/>
      <c r="G92" s="75"/>
      <c r="H92" s="75"/>
      <c r="I92" s="30">
        <f>I90</f>
        <v>42150</v>
      </c>
      <c r="J92" s="22"/>
    </row>
    <row r="93" spans="1:12" s="33" customFormat="1" ht="15" customHeight="1" x14ac:dyDescent="0.25">
      <c r="A93" s="75" t="s">
        <v>162</v>
      </c>
      <c r="B93" s="75"/>
      <c r="C93" s="75"/>
      <c r="D93" s="75"/>
      <c r="E93" s="75"/>
      <c r="F93" s="75"/>
      <c r="G93" s="75"/>
      <c r="H93" s="75"/>
      <c r="I93" s="30">
        <f>(I92+I91)*0.05</f>
        <v>7948.4406361000001</v>
      </c>
      <c r="J93" s="22"/>
    </row>
    <row r="94" spans="1:12" s="33" customFormat="1" ht="15" customHeight="1" x14ac:dyDescent="0.25">
      <c r="A94" s="75" t="s">
        <v>163</v>
      </c>
      <c r="B94" s="75"/>
      <c r="C94" s="75"/>
      <c r="D94" s="75"/>
      <c r="E94" s="75"/>
      <c r="F94" s="75"/>
      <c r="G94" s="75"/>
      <c r="H94" s="75"/>
      <c r="I94" s="30">
        <f>I93+I92+I91</f>
        <v>166917.25335809999</v>
      </c>
      <c r="J94" s="22"/>
    </row>
    <row r="95" spans="1:12" s="33" customFormat="1" ht="15" customHeight="1" x14ac:dyDescent="0.25">
      <c r="A95" s="75" t="s">
        <v>164</v>
      </c>
      <c r="B95" s="75"/>
      <c r="C95" s="75"/>
      <c r="D95" s="75"/>
      <c r="E95" s="75"/>
      <c r="F95" s="75"/>
      <c r="G95" s="75"/>
      <c r="H95" s="75"/>
      <c r="I95" s="55">
        <f>I94/12/F83</f>
        <v>27.703188833250344</v>
      </c>
      <c r="J95" s="56"/>
      <c r="K95" s="57"/>
      <c r="L95" s="57"/>
    </row>
    <row r="96" spans="1:12" s="33" customFormat="1" ht="34.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3" customFormat="1" x14ac:dyDescent="0.25">
      <c r="B97" s="58"/>
      <c r="C97" s="59"/>
      <c r="D97" s="60"/>
      <c r="E97" s="60"/>
      <c r="F97" s="60"/>
      <c r="G97" s="60"/>
      <c r="H97" s="61"/>
      <c r="I97" s="59"/>
      <c r="J97" s="59"/>
    </row>
    <row r="98" spans="2:10" s="33" customFormat="1" x14ac:dyDescent="0.25">
      <c r="B98" s="62"/>
      <c r="F98" s="63"/>
      <c r="G98" s="63"/>
    </row>
    <row r="99" spans="2:10" s="33" customFormat="1" x14ac:dyDescent="0.25">
      <c r="B99" s="62"/>
      <c r="F99" s="63"/>
      <c r="G99" s="63"/>
    </row>
    <row r="100" spans="2:10" s="33" customFormat="1" x14ac:dyDescent="0.25">
      <c r="B100" s="62"/>
      <c r="F100" s="63"/>
      <c r="G100" s="63"/>
    </row>
    <row r="101" spans="2:10" s="33" customFormat="1" x14ac:dyDescent="0.25">
      <c r="B101" s="62"/>
      <c r="F101" s="63"/>
      <c r="G101" s="63"/>
    </row>
    <row r="102" spans="2:10" s="33" customFormat="1" x14ac:dyDescent="0.25">
      <c r="B102" s="62"/>
      <c r="F102" s="63"/>
      <c r="G102" s="63"/>
    </row>
  </sheetData>
  <mergeCells count="49">
    <mergeCell ref="A95:H95"/>
    <mergeCell ref="A96:J96"/>
    <mergeCell ref="G9:J9"/>
    <mergeCell ref="G10:J10"/>
    <mergeCell ref="G11:J11"/>
    <mergeCell ref="G12:J12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2022-08-16T10:45:56Z</cp:lastPrinted>
  <dcterms:created xsi:type="dcterms:W3CDTF">2006-09-28T05:33:49Z</dcterms:created>
  <dcterms:modified xsi:type="dcterms:W3CDTF">2022-08-16T10:46:01Z</dcterms:modified>
  <dc:language>ru-RU</dc:language>
</cp:coreProperties>
</file>